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(Deadline xx0726) GESIT-Dev of Institutional-Tender 10026003/02 TenderDocument/"/>
    </mc:Choice>
  </mc:AlternateContent>
  <xr:revisionPtr revIDLastSave="1" documentId="8_{5BB8484A-00D3-4B89-B327-0328ADD0E96E}" xr6:coauthVersionLast="47" xr6:coauthVersionMax="47" xr10:uidLastSave="{8F730912-4722-4A2D-A048-C7CCAE716CE0}"/>
  <bookViews>
    <workbookView xWindow="28680" yWindow="-120" windowWidth="29040" windowHeight="15720" tabRatio="500" xr2:uid="{00000000-000D-0000-FFFF-FFFF00000000}"/>
  </bookViews>
  <sheets>
    <sheet name="Price" sheetId="1" r:id="rId1"/>
    <sheet name="Calculation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3" i="1" l="1"/>
  <c r="I33" i="1"/>
  <c r="I26" i="1" l="1"/>
  <c r="I27" i="1"/>
  <c r="I28" i="1"/>
  <c r="I29" i="1"/>
  <c r="I30" i="1"/>
  <c r="I25" i="1"/>
  <c r="I31" i="1" l="1"/>
  <c r="I22" i="1"/>
</calcChain>
</file>

<file path=xl/sharedStrings.xml><?xml version="1.0" encoding="utf-8"?>
<sst xmlns="http://schemas.openxmlformats.org/spreadsheetml/2006/main" count="58" uniqueCount="44">
  <si>
    <t>Price Schedule</t>
  </si>
  <si>
    <t>Name:</t>
  </si>
  <si>
    <t>Email:</t>
  </si>
  <si>
    <t>Telephone:</t>
  </si>
  <si>
    <t>Type of reimbursement</t>
  </si>
  <si>
    <t>Address:</t>
  </si>
  <si>
    <t>Explanations</t>
  </si>
  <si>
    <t>lump sum</t>
  </si>
  <si>
    <t>Name and address of contractor</t>
  </si>
  <si>
    <t>Date, Signature of contractor</t>
  </si>
  <si>
    <t>Postal Code:</t>
  </si>
  <si>
    <t>Country of assignment: Indonesia</t>
  </si>
  <si>
    <t>Account Name</t>
  </si>
  <si>
    <t>Account No</t>
  </si>
  <si>
    <t>Bank Name</t>
  </si>
  <si>
    <t>:</t>
  </si>
  <si>
    <t>No.</t>
  </si>
  <si>
    <t>Bank Address</t>
  </si>
  <si>
    <t>Bank Account Informatiom</t>
  </si>
  <si>
    <t>Sub Total</t>
  </si>
  <si>
    <t>Grand Total</t>
  </si>
  <si>
    <t>Output</t>
  </si>
  <si>
    <t xml:space="preserve">Quantity </t>
  </si>
  <si>
    <t>Other Cost</t>
  </si>
  <si>
    <t>Number of Experts</t>
  </si>
  <si>
    <t>Quantity  up to (day/night/trip)</t>
  </si>
  <si>
    <t>Against Evidence</t>
  </si>
  <si>
    <r>
      <t xml:space="preserve">Unit Price 
</t>
    </r>
    <r>
      <rPr>
        <b/>
        <i/>
        <sz val="9"/>
        <rFont val="Arial"/>
        <family val="2"/>
      </rPr>
      <t>(in IDR)</t>
    </r>
  </si>
  <si>
    <r>
      <t xml:space="preserve">Total Price
</t>
    </r>
    <r>
      <rPr>
        <b/>
        <i/>
        <sz val="9"/>
        <rFont val="Arial"/>
        <family val="2"/>
      </rPr>
      <t>(in IDR)</t>
    </r>
  </si>
  <si>
    <t>Against Timesheet</t>
  </si>
  <si>
    <t>Flexibel Remunerartion</t>
  </si>
  <si>
    <t>RFP No : Consultant for Development of Instructional Design of 4 (four) upskilling training modules in Circular Economy and Forestry Sector</t>
  </si>
  <si>
    <t>Project Name :  Green Jobs for Social Inclusion and Sustainable Transformation (GESIT)</t>
  </si>
  <si>
    <t>Project No : : G-011842-001</t>
  </si>
  <si>
    <t>Period of assignment: July 2026-April 2027</t>
  </si>
  <si>
    <t>Key Expert (name of expert)</t>
  </si>
  <si>
    <t>Domestic Flight</t>
  </si>
  <si>
    <t>CO2 Compensation</t>
  </si>
  <si>
    <t>Airport Transfer</t>
  </si>
  <si>
    <t>Against Proof of Performance</t>
  </si>
  <si>
    <t>Home-Airport-Venue V.V</t>
  </si>
  <si>
    <t>Perdiem</t>
  </si>
  <si>
    <t>Accomodation</t>
  </si>
  <si>
    <t>Prior GIZ Approval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</si>
</sst>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1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</cellStyleXfs>
  <cellXfs count="75">
    <xf numFmtId="0" fontId="0" fillId="0" borderId="0" xfId="0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 wrapText="1"/>
      <protection locked="0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center" vertical="center" wrapText="1"/>
      <protection locked="0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center" vertical="top"/>
      <protection locked="0"/>
    </xf>
    <xf numFmtId="41" fontId="10" fillId="0" borderId="7" xfId="4" applyFont="1" applyFill="1" applyBorder="1" applyAlignment="1" applyProtection="1">
      <alignment horizontal="center" vertical="center" wrapText="1"/>
      <protection locked="0"/>
    </xf>
    <xf numFmtId="41" fontId="10" fillId="0" borderId="1" xfId="0" applyNumberFormat="1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12" fillId="0" borderId="1" xfId="0" applyFont="1" applyBorder="1" applyProtection="1">
      <protection locked="0"/>
    </xf>
    <xf numFmtId="0" fontId="10" fillId="0" borderId="6" xfId="0" applyFont="1" applyBorder="1" applyAlignment="1" applyProtection="1">
      <alignment horizontal="left" wrapText="1"/>
      <protection locked="0"/>
    </xf>
    <xf numFmtId="0" fontId="10" fillId="0" borderId="4" xfId="0" applyFont="1" applyBorder="1" applyAlignment="1" applyProtection="1">
      <alignment horizontal="left" wrapText="1"/>
      <protection locked="0"/>
    </xf>
    <xf numFmtId="41" fontId="11" fillId="0" borderId="7" xfId="4" applyFont="1" applyFill="1" applyBorder="1" applyAlignment="1" applyProtection="1">
      <alignment horizontal="right" wrapText="1"/>
      <protection locked="0"/>
    </xf>
    <xf numFmtId="41" fontId="10" fillId="0" borderId="1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41" fontId="7" fillId="0" borderId="7" xfId="4" applyFont="1" applyFill="1" applyBorder="1" applyAlignment="1" applyProtection="1">
      <alignment horizontal="right" wrapText="1"/>
      <protection locked="0"/>
    </xf>
    <xf numFmtId="0" fontId="8" fillId="0" borderId="9" xfId="0" applyFont="1" applyBorder="1" applyAlignment="1" applyProtection="1">
      <alignment horizontal="center" wrapText="1"/>
      <protection locked="0"/>
    </xf>
    <xf numFmtId="3" fontId="6" fillId="0" borderId="0" xfId="0" applyNumberFormat="1" applyFont="1" applyProtection="1">
      <protection locked="0"/>
    </xf>
    <xf numFmtId="164" fontId="6" fillId="0" borderId="0" xfId="3" applyFont="1" applyProtection="1">
      <protection locked="0"/>
    </xf>
    <xf numFmtId="0" fontId="7" fillId="2" borderId="0" xfId="5" applyFont="1" applyFill="1" applyAlignment="1" applyProtection="1">
      <alignment vertical="top"/>
      <protection locked="0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8" fillId="2" borderId="0" xfId="5" applyFont="1" applyFill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5" fillId="3" borderId="1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41" fontId="10" fillId="0" borderId="1" xfId="4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/>
    <xf numFmtId="0" fontId="12" fillId="0" borderId="1" xfId="0" applyFont="1" applyBorder="1"/>
    <xf numFmtId="0" fontId="10" fillId="0" borderId="6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41" fontId="11" fillId="0" borderId="7" xfId="4" applyFont="1" applyFill="1" applyBorder="1" applyAlignment="1">
      <alignment horizontal="right" wrapText="1"/>
    </xf>
    <xf numFmtId="41" fontId="10" fillId="0" borderId="1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3" fillId="0" borderId="6" xfId="0" applyFont="1" applyBorder="1" applyAlignment="1" applyProtection="1">
      <alignment horizontal="right" vertical="center" wrapText="1"/>
      <protection locked="0"/>
    </xf>
    <xf numFmtId="0" fontId="13" fillId="0" borderId="4" xfId="0" applyFont="1" applyBorder="1" applyAlignment="1" applyProtection="1">
      <alignment horizontal="right" vertical="center" wrapText="1"/>
      <protection locked="0"/>
    </xf>
    <xf numFmtId="0" fontId="10" fillId="0" borderId="6" xfId="0" applyFont="1" applyBorder="1" applyAlignment="1" applyProtection="1">
      <alignment horizontal="left" vertical="top" wrapText="1"/>
      <protection locked="0"/>
    </xf>
    <xf numFmtId="0" fontId="10" fillId="0" borderId="7" xfId="0" applyFont="1" applyBorder="1" applyAlignment="1" applyProtection="1">
      <alignment horizontal="left" vertical="top" wrapText="1"/>
      <protection locked="0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2"/>
  <sheetViews>
    <sheetView showGridLines="0" tabSelected="1" topLeftCell="A5" zoomScale="85" zoomScaleNormal="85" zoomScalePageLayoutView="72" workbookViewId="0">
      <selection activeCell="J20" sqref="J20"/>
    </sheetView>
  </sheetViews>
  <sheetFormatPr defaultColWidth="11" defaultRowHeight="11.4" x14ac:dyDescent="0.2"/>
  <cols>
    <col min="1" max="1" width="2.69921875" style="4" customWidth="1"/>
    <col min="2" max="2" width="3.3984375" style="4" customWidth="1"/>
    <col min="3" max="3" width="24" style="4" customWidth="1"/>
    <col min="4" max="4" width="12.69921875" style="4" customWidth="1"/>
    <col min="5" max="5" width="29" style="4" customWidth="1"/>
    <col min="6" max="6" width="9.5" style="4" bestFit="1" customWidth="1"/>
    <col min="7" max="7" width="15.296875" style="4" customWidth="1"/>
    <col min="8" max="8" width="19.3984375" style="4" customWidth="1"/>
    <col min="9" max="9" width="19.69921875" style="4" customWidth="1"/>
    <col min="10" max="10" width="33.69921875" style="4" customWidth="1"/>
    <col min="11" max="16384" width="11" style="4"/>
  </cols>
  <sheetData>
    <row r="2" spans="2:10" s="11" customFormat="1" ht="17.399999999999999" x14ac:dyDescent="0.3">
      <c r="C2" s="67" t="s">
        <v>0</v>
      </c>
      <c r="D2" s="67"/>
      <c r="E2" s="67"/>
      <c r="F2" s="67"/>
      <c r="G2" s="67"/>
      <c r="H2" s="67"/>
      <c r="I2" s="67"/>
      <c r="J2" s="67"/>
    </row>
    <row r="3" spans="2:10" s="11" customFormat="1" ht="17.399999999999999" x14ac:dyDescent="0.3">
      <c r="C3" s="12"/>
      <c r="D3" s="12"/>
      <c r="E3" s="12"/>
      <c r="F3" s="12"/>
      <c r="G3" s="12"/>
      <c r="H3" s="12"/>
      <c r="I3" s="12"/>
      <c r="J3" s="12"/>
    </row>
    <row r="4" spans="2:10" s="11" customFormat="1" ht="12" x14ac:dyDescent="0.25">
      <c r="C4" s="13"/>
      <c r="D4" s="13"/>
      <c r="E4" s="13"/>
      <c r="F4" s="13"/>
      <c r="G4" s="13"/>
      <c r="H4" s="13"/>
      <c r="I4" s="13"/>
      <c r="J4" s="13"/>
    </row>
    <row r="5" spans="2:10" s="11" customFormat="1" ht="12" x14ac:dyDescent="0.25">
      <c r="C5" s="13"/>
      <c r="D5" s="13"/>
      <c r="E5" s="13"/>
      <c r="F5" s="13"/>
      <c r="G5" s="13"/>
      <c r="H5" s="13"/>
      <c r="I5" s="13"/>
      <c r="J5" s="13"/>
    </row>
    <row r="6" spans="2:10" ht="16.5" customHeight="1" x14ac:dyDescent="0.25">
      <c r="B6" s="11" t="s">
        <v>8</v>
      </c>
      <c r="D6" s="14" t="s">
        <v>1</v>
      </c>
      <c r="E6" s="69"/>
      <c r="F6" s="69"/>
      <c r="G6" s="69"/>
      <c r="H6" s="69"/>
      <c r="I6" s="70"/>
      <c r="J6" s="5"/>
    </row>
    <row r="7" spans="2:10" ht="16.5" customHeight="1" x14ac:dyDescent="0.25">
      <c r="C7" s="11"/>
      <c r="D7" s="14" t="s">
        <v>5</v>
      </c>
      <c r="E7" s="1"/>
      <c r="F7" s="1"/>
      <c r="G7" s="1"/>
      <c r="H7" s="1"/>
      <c r="I7" s="5"/>
      <c r="J7" s="5"/>
    </row>
    <row r="8" spans="2:10" ht="16.5" customHeight="1" x14ac:dyDescent="0.25">
      <c r="C8" s="11"/>
      <c r="D8" s="11"/>
      <c r="E8" s="2"/>
      <c r="F8" s="2"/>
      <c r="G8" s="2"/>
      <c r="H8" s="2"/>
      <c r="I8" s="3"/>
      <c r="J8" s="3"/>
    </row>
    <row r="9" spans="2:10" ht="16.5" customHeight="1" x14ac:dyDescent="0.25">
      <c r="C9" s="11"/>
      <c r="D9" s="11"/>
      <c r="E9" s="2"/>
      <c r="F9" s="2"/>
      <c r="G9" s="2"/>
      <c r="H9" s="2"/>
      <c r="I9" s="3"/>
      <c r="J9" s="3"/>
    </row>
    <row r="10" spans="2:10" ht="16.5" customHeight="1" x14ac:dyDescent="0.25">
      <c r="C10" s="11"/>
      <c r="D10" s="11" t="s">
        <v>10</v>
      </c>
      <c r="E10" s="2"/>
      <c r="F10" s="2"/>
      <c r="G10" s="2"/>
      <c r="H10" s="2"/>
      <c r="I10" s="3"/>
      <c r="J10" s="3"/>
    </row>
    <row r="11" spans="2:10" ht="16.5" customHeight="1" x14ac:dyDescent="0.25">
      <c r="C11" s="11"/>
      <c r="D11" s="11" t="s">
        <v>3</v>
      </c>
      <c r="E11" s="2"/>
      <c r="F11" s="2"/>
      <c r="G11" s="2"/>
      <c r="H11" s="2"/>
      <c r="I11" s="3"/>
      <c r="J11" s="3"/>
    </row>
    <row r="12" spans="2:10" ht="16.5" customHeight="1" x14ac:dyDescent="0.25">
      <c r="D12" s="14" t="s">
        <v>2</v>
      </c>
      <c r="E12" s="2"/>
      <c r="F12" s="2"/>
      <c r="G12" s="2"/>
      <c r="H12" s="2"/>
      <c r="I12" s="3"/>
      <c r="J12" s="3"/>
    </row>
    <row r="13" spans="2:10" ht="18.75" customHeight="1" x14ac:dyDescent="0.2">
      <c r="D13" s="15"/>
      <c r="E13" s="3"/>
      <c r="F13" s="3"/>
      <c r="G13" s="3"/>
      <c r="H13" s="3"/>
      <c r="I13" s="3"/>
      <c r="J13" s="3"/>
    </row>
    <row r="14" spans="2:10" ht="25.5" customHeight="1" x14ac:dyDescent="0.2">
      <c r="D14" s="15"/>
      <c r="E14" s="3"/>
      <c r="F14" s="3"/>
      <c r="G14" s="3"/>
      <c r="H14" s="3"/>
      <c r="I14" s="3"/>
      <c r="J14" s="3"/>
    </row>
    <row r="15" spans="2:10" ht="14.25" customHeight="1" x14ac:dyDescent="0.2">
      <c r="B15" s="16" t="s">
        <v>31</v>
      </c>
      <c r="D15" s="17"/>
      <c r="E15" s="17"/>
      <c r="F15" s="17"/>
      <c r="G15" s="17"/>
      <c r="H15" s="17"/>
      <c r="I15" s="17"/>
      <c r="J15" s="17"/>
    </row>
    <row r="16" spans="2:10" ht="14.25" customHeight="1" x14ac:dyDescent="0.2">
      <c r="B16" s="16" t="s">
        <v>32</v>
      </c>
      <c r="D16" s="17"/>
      <c r="E16" s="17"/>
      <c r="F16" s="17"/>
      <c r="G16" s="17"/>
      <c r="H16" s="17"/>
      <c r="I16" s="17"/>
      <c r="J16" s="17"/>
    </row>
    <row r="17" spans="2:10" ht="14.25" customHeight="1" x14ac:dyDescent="0.2">
      <c r="B17" s="16" t="s">
        <v>33</v>
      </c>
      <c r="D17" s="17"/>
      <c r="E17" s="17"/>
      <c r="F17" s="17"/>
      <c r="G17" s="17"/>
      <c r="H17" s="17"/>
      <c r="I17" s="17"/>
      <c r="J17" s="17"/>
    </row>
    <row r="18" spans="2:10" ht="14.25" customHeight="1" x14ac:dyDescent="0.2">
      <c r="B18" s="16" t="s">
        <v>34</v>
      </c>
      <c r="D18" s="17"/>
      <c r="E18" s="17"/>
      <c r="F18" s="17"/>
      <c r="G18" s="17"/>
      <c r="H18" s="17"/>
      <c r="I18" s="17"/>
      <c r="J18" s="17"/>
    </row>
    <row r="19" spans="2:10" ht="14.25" customHeight="1" x14ac:dyDescent="0.2">
      <c r="B19" s="16" t="s">
        <v>11</v>
      </c>
      <c r="D19" s="17"/>
      <c r="E19" s="17"/>
      <c r="F19" s="17"/>
      <c r="G19" s="17"/>
      <c r="H19" s="17"/>
      <c r="I19" s="17"/>
      <c r="J19" s="17"/>
    </row>
    <row r="20" spans="2:10" ht="17.25" customHeight="1" x14ac:dyDescent="0.25">
      <c r="C20" s="68"/>
      <c r="D20" s="68"/>
      <c r="E20" s="68"/>
      <c r="F20" s="68"/>
      <c r="G20" s="68"/>
      <c r="H20" s="68"/>
      <c r="I20" s="68"/>
      <c r="J20" s="18"/>
    </row>
    <row r="21" spans="2:10" s="23" customFormat="1" ht="43.8" customHeight="1" x14ac:dyDescent="0.3">
      <c r="B21" s="19" t="s">
        <v>16</v>
      </c>
      <c r="C21" s="20" t="s">
        <v>21</v>
      </c>
      <c r="D21" s="6"/>
      <c r="E21" s="21" t="s">
        <v>4</v>
      </c>
      <c r="F21" s="47" t="s">
        <v>24</v>
      </c>
      <c r="G21" s="9" t="s">
        <v>22</v>
      </c>
      <c r="H21" s="48" t="s">
        <v>27</v>
      </c>
      <c r="I21" s="49" t="s">
        <v>28</v>
      </c>
      <c r="J21" s="22" t="s">
        <v>6</v>
      </c>
    </row>
    <row r="22" spans="2:10" s="23" customFormat="1" ht="15" customHeight="1" x14ac:dyDescent="0.3">
      <c r="B22" s="24">
        <v>1</v>
      </c>
      <c r="C22" s="73" t="s">
        <v>35</v>
      </c>
      <c r="D22" s="74"/>
      <c r="E22" s="7" t="s">
        <v>7</v>
      </c>
      <c r="F22" s="8">
        <v>1</v>
      </c>
      <c r="G22" s="8">
        <v>180</v>
      </c>
      <c r="H22" s="25">
        <v>0</v>
      </c>
      <c r="I22" s="26">
        <f t="shared" ref="I22" si="0">H22*G22*F22</f>
        <v>0</v>
      </c>
      <c r="J22" s="27" t="s">
        <v>29</v>
      </c>
    </row>
    <row r="23" spans="2:10" ht="19.5" customHeight="1" x14ac:dyDescent="0.25">
      <c r="B23" s="28"/>
      <c r="C23" s="29"/>
      <c r="D23" s="30"/>
      <c r="E23" s="10"/>
      <c r="F23" s="10"/>
      <c r="G23" s="10"/>
      <c r="H23" s="31" t="s">
        <v>19</v>
      </c>
      <c r="I23" s="32">
        <f>SUM(I22:I22)</f>
        <v>0</v>
      </c>
      <c r="J23" s="33"/>
    </row>
    <row r="24" spans="2:10" s="44" customFormat="1" ht="36.6" customHeight="1" x14ac:dyDescent="0.3">
      <c r="B24" s="45" t="s">
        <v>16</v>
      </c>
      <c r="C24" s="46" t="s">
        <v>23</v>
      </c>
      <c r="D24" s="6"/>
      <c r="E24" s="47" t="s">
        <v>4</v>
      </c>
      <c r="F24" s="47" t="s">
        <v>24</v>
      </c>
      <c r="G24" s="9" t="s">
        <v>25</v>
      </c>
      <c r="H24" s="48" t="s">
        <v>27</v>
      </c>
      <c r="I24" s="49" t="s">
        <v>28</v>
      </c>
      <c r="J24" s="50" t="s">
        <v>6</v>
      </c>
    </row>
    <row r="25" spans="2:10" s="44" customFormat="1" ht="13.2" x14ac:dyDescent="0.3">
      <c r="B25" s="60">
        <v>1</v>
      </c>
      <c r="C25" s="62" t="s">
        <v>36</v>
      </c>
      <c r="D25" s="63"/>
      <c r="E25" s="64" t="s">
        <v>26</v>
      </c>
      <c r="F25" s="65">
        <v>1</v>
      </c>
      <c r="G25" s="66">
        <v>8</v>
      </c>
      <c r="H25" s="51">
        <v>5000000</v>
      </c>
      <c r="I25" s="51">
        <f>H25*F25*G25</f>
        <v>40000000</v>
      </c>
      <c r="J25" s="61"/>
    </row>
    <row r="26" spans="2:10" s="44" customFormat="1" ht="13.2" x14ac:dyDescent="0.3">
      <c r="B26" s="60">
        <v>2</v>
      </c>
      <c r="C26" s="62" t="s">
        <v>37</v>
      </c>
      <c r="D26" s="63"/>
      <c r="E26" s="64" t="s">
        <v>26</v>
      </c>
      <c r="F26" s="65">
        <v>1</v>
      </c>
      <c r="G26" s="66">
        <v>8</v>
      </c>
      <c r="H26" s="51">
        <v>650000</v>
      </c>
      <c r="I26" s="51">
        <f t="shared" ref="I26:I30" si="1">H26*F26*G26</f>
        <v>5200000</v>
      </c>
      <c r="J26" s="61"/>
    </row>
    <row r="27" spans="2:10" s="44" customFormat="1" ht="13.2" x14ac:dyDescent="0.3">
      <c r="B27" s="60">
        <v>3</v>
      </c>
      <c r="C27" s="62" t="s">
        <v>38</v>
      </c>
      <c r="D27" s="63"/>
      <c r="E27" s="64" t="s">
        <v>39</v>
      </c>
      <c r="F27" s="65">
        <v>1</v>
      </c>
      <c r="G27" s="66">
        <v>8</v>
      </c>
      <c r="H27" s="51">
        <v>700000</v>
      </c>
      <c r="I27" s="51">
        <f t="shared" si="1"/>
        <v>5600000</v>
      </c>
      <c r="J27" s="61" t="s">
        <v>40</v>
      </c>
    </row>
    <row r="28" spans="2:10" s="44" customFormat="1" ht="13.2" x14ac:dyDescent="0.3">
      <c r="B28" s="60">
        <v>4</v>
      </c>
      <c r="C28" s="62" t="s">
        <v>41</v>
      </c>
      <c r="D28" s="63"/>
      <c r="E28" s="64" t="s">
        <v>39</v>
      </c>
      <c r="F28" s="65">
        <v>1</v>
      </c>
      <c r="G28" s="66">
        <v>25</v>
      </c>
      <c r="H28" s="51">
        <v>250000</v>
      </c>
      <c r="I28" s="51">
        <f t="shared" si="1"/>
        <v>6250000</v>
      </c>
      <c r="J28" s="61"/>
    </row>
    <row r="29" spans="2:10" s="44" customFormat="1" ht="13.2" x14ac:dyDescent="0.3">
      <c r="B29" s="60">
        <v>5</v>
      </c>
      <c r="C29" s="62" t="s">
        <v>42</v>
      </c>
      <c r="D29" s="63"/>
      <c r="E29" s="64" t="s">
        <v>26</v>
      </c>
      <c r="F29" s="65">
        <v>1</v>
      </c>
      <c r="G29" s="66">
        <v>25</v>
      </c>
      <c r="H29" s="51">
        <v>1000000</v>
      </c>
      <c r="I29" s="51">
        <f t="shared" si="1"/>
        <v>25000000</v>
      </c>
      <c r="J29" s="61"/>
    </row>
    <row r="30" spans="2:10" s="44" customFormat="1" ht="13.2" x14ac:dyDescent="0.3">
      <c r="B30" s="60">
        <v>6</v>
      </c>
      <c r="C30" s="62" t="s">
        <v>30</v>
      </c>
      <c r="D30" s="63"/>
      <c r="E30" s="64" t="s">
        <v>26</v>
      </c>
      <c r="F30" s="65">
        <v>1</v>
      </c>
      <c r="G30" s="66">
        <v>1</v>
      </c>
      <c r="H30" s="51">
        <v>25000000</v>
      </c>
      <c r="I30" s="51">
        <f t="shared" si="1"/>
        <v>25000000</v>
      </c>
      <c r="J30" s="61" t="s">
        <v>43</v>
      </c>
    </row>
    <row r="31" spans="2:10" s="53" customFormat="1" ht="19.5" customHeight="1" x14ac:dyDescent="0.25">
      <c r="B31" s="54"/>
      <c r="C31" s="55"/>
      <c r="D31" s="56"/>
      <c r="E31" s="10"/>
      <c r="F31" s="10"/>
      <c r="G31" s="10"/>
      <c r="H31" s="57" t="s">
        <v>19</v>
      </c>
      <c r="I31" s="58">
        <f>SUM(I25:I30)</f>
        <v>107050000</v>
      </c>
      <c r="J31" s="52"/>
    </row>
    <row r="32" spans="2:10" s="53" customFormat="1" ht="19.5" customHeight="1" x14ac:dyDescent="0.25">
      <c r="B32" s="54"/>
      <c r="C32" s="55"/>
      <c r="D32" s="56"/>
      <c r="E32" s="10"/>
      <c r="F32" s="10"/>
      <c r="G32" s="10"/>
      <c r="H32" s="57"/>
      <c r="I32" s="58"/>
      <c r="J32" s="59"/>
    </row>
    <row r="33" spans="2:10" ht="19.5" customHeight="1" x14ac:dyDescent="0.25">
      <c r="B33" s="28"/>
      <c r="C33" s="29"/>
      <c r="D33" s="30"/>
      <c r="E33" s="10"/>
      <c r="F33" s="10"/>
      <c r="G33" s="10"/>
      <c r="H33" s="31" t="s">
        <v>20</v>
      </c>
      <c r="I33" s="32">
        <f>I23+I31</f>
        <v>107050000</v>
      </c>
      <c r="J33" s="34"/>
    </row>
    <row r="34" spans="2:10" ht="15" customHeight="1" x14ac:dyDescent="0.25">
      <c r="B34" s="28"/>
      <c r="C34" s="71"/>
      <c r="D34" s="72"/>
      <c r="E34" s="72"/>
      <c r="F34" s="72"/>
      <c r="G34" s="72"/>
      <c r="H34" s="35"/>
      <c r="I34" s="32"/>
      <c r="J34" s="36"/>
    </row>
    <row r="35" spans="2:10" x14ac:dyDescent="0.2">
      <c r="I35" s="37"/>
      <c r="J35" s="37"/>
    </row>
    <row r="36" spans="2:10" x14ac:dyDescent="0.2">
      <c r="I36" s="38"/>
      <c r="J36" s="38"/>
    </row>
    <row r="38" spans="2:10" ht="12" x14ac:dyDescent="0.2">
      <c r="H38" s="39" t="s">
        <v>18</v>
      </c>
    </row>
    <row r="39" spans="2:10" s="23" customFormat="1" ht="15" customHeight="1" x14ac:dyDescent="0.3">
      <c r="C39" s="40" t="s">
        <v>9</v>
      </c>
      <c r="D39" s="41"/>
      <c r="E39" s="42"/>
      <c r="F39" s="42"/>
      <c r="G39" s="42"/>
      <c r="H39" s="43" t="s">
        <v>12</v>
      </c>
      <c r="I39" s="23" t="s">
        <v>15</v>
      </c>
    </row>
    <row r="40" spans="2:10" s="23" customFormat="1" ht="15" customHeight="1" x14ac:dyDescent="0.3">
      <c r="H40" s="43" t="s">
        <v>13</v>
      </c>
      <c r="I40" s="23" t="s">
        <v>15</v>
      </c>
    </row>
    <row r="41" spans="2:10" s="23" customFormat="1" ht="15" customHeight="1" x14ac:dyDescent="0.3">
      <c r="H41" s="43" t="s">
        <v>14</v>
      </c>
      <c r="I41" s="23" t="s">
        <v>15</v>
      </c>
    </row>
    <row r="42" spans="2:10" s="23" customFormat="1" ht="15" customHeight="1" x14ac:dyDescent="0.3">
      <c r="H42" s="43" t="s">
        <v>17</v>
      </c>
      <c r="I42" s="23" t="s">
        <v>15</v>
      </c>
    </row>
  </sheetData>
  <sheetProtection algorithmName="SHA-512" hashValue="jT9rqtmCZg0Ee2+Ur77JMLJvUqKDuPBI1rXRyRYMXq1CY+ElI1kjoWHRSlT6i1Twpk9O0R9qR/L6mUqjN2nUlA==" saltValue="QpPfYMiJ+Lh9++dkGRrajQ==" spinCount="100000" sheet="1" selectLockedCells="1"/>
  <mergeCells count="5">
    <mergeCell ref="C2:J2"/>
    <mergeCell ref="C20:I20"/>
    <mergeCell ref="E6:I6"/>
    <mergeCell ref="C34:G34"/>
    <mergeCell ref="C22:D22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5BF8-10B3-4272-B482-F6FF93F463A3}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2024-04-21T15:17:28Z</cp:lastPrinted>
  <dcterms:created xsi:type="dcterms:W3CDTF">2012-05-12T14:03:50Z</dcterms:created>
  <dcterms:modified xsi:type="dcterms:W3CDTF">2026-06-18T07:54:48Z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